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7701 ЗК МСП реконструкция ВЛ 35 Западная Надеждинская (МиРЭК) ПЭС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" i="1" l="1"/>
  <c r="P11" i="1"/>
  <c r="P12" i="1"/>
  <c r="P13" i="1"/>
  <c r="M10" i="1"/>
  <c r="N10" i="1"/>
  <c r="M11" i="1"/>
  <c r="N11" i="1"/>
  <c r="M12" i="1"/>
  <c r="N12" i="1"/>
  <c r="M13" i="1"/>
  <c r="N13" i="1"/>
  <c r="E11" i="1"/>
  <c r="G14" i="1"/>
  <c r="G11" i="1"/>
  <c r="M9" i="1" l="1"/>
  <c r="N9" i="1"/>
  <c r="P9" i="1"/>
  <c r="Q9" i="1" s="1"/>
  <c r="F3" i="1" l="1"/>
  <c r="Q14" i="1" l="1"/>
  <c r="G15" i="1" l="1"/>
  <c r="G16" i="1" s="1"/>
  <c r="Q15" i="1"/>
  <c r="Q16" i="1" s="1"/>
</calcChain>
</file>

<file path=xl/sharedStrings.xml><?xml version="1.0" encoding="utf-8"?>
<sst xmlns="http://schemas.openxmlformats.org/spreadsheetml/2006/main" count="56" uniqueCount="35">
  <si>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</si>
  <si>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</si>
  <si>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</si>
  <si>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</si>
  <si>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</si>
  <si>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</si>
  <si>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</si>
  <si>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</si>
  <si>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</si>
  <si>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</si>
  <si>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</si>
  <si>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</si>
  <si>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</si>
  <si>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</si>
  <si>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</si>
  <si>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</si>
  <si>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</si>
  <si>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</si>
  <si>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</si>
  <si>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</si>
  <si>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</si>
  <si>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</si>
  <si>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</si>
  <si>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</t>
  </si>
  <si>
    <t>Проектно-изыскательские работы</t>
  </si>
  <si>
    <t>1.2.</t>
  </si>
  <si>
    <t xml:space="preserve">Строительно-монтажные и пусконаладочные работы </t>
  </si>
  <si>
    <t>1.3</t>
  </si>
  <si>
    <t>Оборудование и материалы, входящие в смету подрядчика</t>
  </si>
  <si>
    <t>1.3.1</t>
  </si>
  <si>
    <t>Оборудование</t>
  </si>
  <si>
    <t>1.3.2</t>
  </si>
  <si>
    <t>материалы</t>
  </si>
  <si>
    <t>усл. ед</t>
  </si>
  <si>
    <t xml:space="preserve">Реконструкция ВЛ 35 кВ Западная - Надеждинская с заменой провода (МиРЭК)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</si>
</sst>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3" fontId="7" fillId="2" borderId="5" xfId="0" applyNumberFormat="1" applyFont="1" applyFill="1" applyBorder="1" applyAlignment="1" applyProtection="1">
      <alignment horizontal="center" vertical="top" wrapText="1"/>
      <protection locked="0"/>
    </xf>
    <xf numFmtId="4" fontId="2" fillId="4" borderId="19" xfId="0" applyNumberFormat="1" applyFont="1" applyFill="1" applyBorder="1" applyAlignment="1">
      <alignment horizontal="center" vertical="top" wrapText="1"/>
    </xf>
    <xf numFmtId="4" fontId="2" fillId="4" borderId="17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9" fontId="7" fillId="2" borderId="20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5" fillId="4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18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 applyProtection="1">
      <alignment horizontal="right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4" fontId="15" fillId="0" borderId="22" xfId="0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 vertical="center" wrapText="1" indent="1"/>
    </xf>
    <xf numFmtId="0" fontId="6" fillId="0" borderId="23" xfId="0" applyFont="1" applyFill="1" applyBorder="1" applyAlignment="1">
      <alignment horizontal="justify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left" vertical="center" wrapText="1" indent="1"/>
    </xf>
    <xf numFmtId="4" fontId="15" fillId="0" borderId="32" xfId="0" applyNumberFormat="1" applyFont="1" applyBorder="1" applyAlignment="1">
      <alignment horizontal="center" vertical="center" wrapText="1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1" fillId="4" borderId="34" xfId="0" applyNumberFormat="1" applyFont="1" applyFill="1" applyBorder="1" applyAlignment="1">
      <alignment horizontal="center" vertical="center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38" xfId="0" applyNumberFormat="1" applyFont="1" applyFill="1" applyBorder="1" applyAlignment="1" applyProtection="1">
      <alignment horizontal="right" vertical="top" wrapText="1"/>
    </xf>
    <xf numFmtId="4" fontId="7" fillId="4" borderId="39" xfId="0" applyNumberFormat="1" applyFont="1" applyFill="1" applyBorder="1" applyAlignment="1" applyProtection="1">
      <alignment horizontal="right" vertical="top" wrapText="1"/>
    </xf>
    <xf numFmtId="3" fontId="2" fillId="4" borderId="40" xfId="0" applyNumberFormat="1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8" fillId="4" borderId="43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4" fontId="1" fillId="4" borderId="45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 applyProtection="1">
      <alignment horizontal="left" vertical="top" wrapText="1"/>
      <protection locked="0"/>
    </xf>
    <xf numFmtId="3" fontId="2" fillId="5" borderId="22" xfId="0" applyNumberFormat="1" applyFont="1" applyFill="1" applyBorder="1" applyAlignment="1">
      <alignment horizontal="center" vertical="top" wrapText="1"/>
    </xf>
    <xf numFmtId="4" fontId="2" fillId="5" borderId="22" xfId="0" applyNumberFormat="1" applyFont="1" applyFill="1" applyBorder="1" applyAlignment="1">
      <alignment horizontal="center" vertical="top" wrapText="1"/>
    </xf>
    <xf numFmtId="4" fontId="7" fillId="2" borderId="2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zoomScaleNormal="100" workbookViewId="0">
      <selection activeCell="B18" sqref="B18:G1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4" t="s">
        <v>10</v>
      </c>
      <c r="C3" s="25"/>
      <c r="D3" s="25"/>
      <c r="E3" s="33"/>
      <c r="F3" s="20">
        <f>G9</f>
        <v>171309</v>
      </c>
      <c r="G3" s="14" t="s">
        <v>2</v>
      </c>
      <c r="H3" s="1"/>
      <c r="I3" s="24" t="s">
        <v>21</v>
      </c>
      <c r="J3" s="25"/>
      <c r="K3" s="25"/>
      <c r="L3" s="25"/>
      <c r="M3" s="25"/>
      <c r="N3" s="25"/>
      <c r="O3" s="25"/>
      <c r="P3" s="25"/>
      <c r="Q3" s="2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0" t="s">
        <v>34</v>
      </c>
      <c r="C4" s="70"/>
      <c r="D4" s="70"/>
      <c r="E4" s="70"/>
      <c r="F4" s="70"/>
      <c r="G4" s="70"/>
      <c r="H4" s="1"/>
      <c r="I4" s="39" t="s">
        <v>17</v>
      </c>
      <c r="J4" s="39"/>
      <c r="K4" s="39"/>
      <c r="L4" s="3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44"/>
      <c r="D7" s="45"/>
      <c r="E7" s="45"/>
      <c r="F7" s="46"/>
      <c r="G7" s="47"/>
      <c r="H7" s="5"/>
      <c r="I7" s="24" t="s">
        <v>20</v>
      </c>
      <c r="J7" s="25"/>
      <c r="K7" s="25"/>
      <c r="L7" s="25"/>
      <c r="M7" s="25"/>
      <c r="N7" s="25"/>
      <c r="O7" s="25"/>
      <c r="P7" s="25"/>
      <c r="Q7" s="2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2" x14ac:dyDescent="0.25">
      <c r="B8" s="48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49" t="s">
        <v>9</v>
      </c>
      <c r="H8" s="1"/>
      <c r="I8" s="7" t="s">
        <v>3</v>
      </c>
      <c r="J8" s="8" t="s">
        <v>1</v>
      </c>
      <c r="K8" s="60" t="s">
        <v>19</v>
      </c>
      <c r="L8" s="61" t="s">
        <v>22</v>
      </c>
      <c r="M8" s="61" t="s">
        <v>7</v>
      </c>
      <c r="N8" s="60" t="s">
        <v>8</v>
      </c>
      <c r="O8" s="60" t="s">
        <v>12</v>
      </c>
      <c r="P8" s="60" t="s">
        <v>4</v>
      </c>
      <c r="Q8" s="62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50" t="s">
        <v>23</v>
      </c>
      <c r="C9" s="41" t="s">
        <v>24</v>
      </c>
      <c r="D9" s="10" t="s">
        <v>33</v>
      </c>
      <c r="E9" s="40">
        <v>171309</v>
      </c>
      <c r="F9" s="11">
        <v>1</v>
      </c>
      <c r="G9" s="51">
        <v>171309</v>
      </c>
      <c r="H9" s="1"/>
      <c r="I9" s="50" t="s">
        <v>23</v>
      </c>
      <c r="J9" s="41" t="s">
        <v>24</v>
      </c>
      <c r="K9" s="66"/>
      <c r="L9" s="66"/>
      <c r="M9" s="67" t="str">
        <f>D9</f>
        <v>усл. ед</v>
      </c>
      <c r="N9" s="68">
        <f>E9</f>
        <v>171309</v>
      </c>
      <c r="O9" s="69"/>
      <c r="P9" s="67">
        <f>F9</f>
        <v>1</v>
      </c>
      <c r="Q9" s="6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8.25" x14ac:dyDescent="0.25">
      <c r="A10" s="6"/>
      <c r="B10" s="50" t="s">
        <v>25</v>
      </c>
      <c r="C10" s="41" t="s">
        <v>26</v>
      </c>
      <c r="D10" s="10" t="s">
        <v>33</v>
      </c>
      <c r="E10" s="40">
        <v>3318684.18</v>
      </c>
      <c r="F10" s="11">
        <v>1</v>
      </c>
      <c r="G10" s="51">
        <v>3318684.18</v>
      </c>
      <c r="H10" s="1"/>
      <c r="I10" s="50" t="s">
        <v>25</v>
      </c>
      <c r="J10" s="41" t="s">
        <v>26</v>
      </c>
      <c r="K10" s="66"/>
      <c r="L10" s="66"/>
      <c r="M10" s="67" t="str">
        <f t="shared" ref="M10:M13" si="0">D10</f>
        <v>усл. ед</v>
      </c>
      <c r="N10" s="68">
        <f t="shared" ref="N10:N13" si="1">E10</f>
        <v>3318684.18</v>
      </c>
      <c r="O10" s="69"/>
      <c r="P10" s="67">
        <f t="shared" ref="P10:P13" si="2">F10</f>
        <v>1</v>
      </c>
      <c r="Q10" s="68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x14ac:dyDescent="0.25">
      <c r="A11" s="6"/>
      <c r="B11" s="50" t="s">
        <v>27</v>
      </c>
      <c r="C11" s="41" t="s">
        <v>28</v>
      </c>
      <c r="D11" s="10" t="s">
        <v>33</v>
      </c>
      <c r="E11" s="40">
        <f>E12+E13</f>
        <v>0</v>
      </c>
      <c r="F11" s="11">
        <v>1</v>
      </c>
      <c r="G11" s="51">
        <f>G12+G13</f>
        <v>0</v>
      </c>
      <c r="H11" s="1"/>
      <c r="I11" s="50" t="s">
        <v>27</v>
      </c>
      <c r="J11" s="41" t="s">
        <v>28</v>
      </c>
      <c r="K11" s="66"/>
      <c r="L11" s="66"/>
      <c r="M11" s="67" t="str">
        <f t="shared" si="0"/>
        <v>усл. ед</v>
      </c>
      <c r="N11" s="68">
        <f t="shared" si="1"/>
        <v>0</v>
      </c>
      <c r="O11" s="69"/>
      <c r="P11" s="67">
        <f t="shared" si="2"/>
        <v>1</v>
      </c>
      <c r="Q11" s="68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50" t="s">
        <v>29</v>
      </c>
      <c r="C12" s="41" t="s">
        <v>30</v>
      </c>
      <c r="D12" s="10" t="s">
        <v>33</v>
      </c>
      <c r="E12" s="40">
        <v>0</v>
      </c>
      <c r="F12" s="11">
        <v>1</v>
      </c>
      <c r="G12" s="51">
        <v>0</v>
      </c>
      <c r="H12" s="1"/>
      <c r="I12" s="50" t="s">
        <v>29</v>
      </c>
      <c r="J12" s="41" t="s">
        <v>30</v>
      </c>
      <c r="K12" s="66"/>
      <c r="L12" s="66"/>
      <c r="M12" s="67" t="str">
        <f t="shared" si="0"/>
        <v>усл. ед</v>
      </c>
      <c r="N12" s="68">
        <f t="shared" si="1"/>
        <v>0</v>
      </c>
      <c r="O12" s="69"/>
      <c r="P12" s="67">
        <f t="shared" si="2"/>
        <v>1</v>
      </c>
      <c r="Q12" s="68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thickBot="1" x14ac:dyDescent="0.3">
      <c r="A13" s="6"/>
      <c r="B13" s="50" t="s">
        <v>31</v>
      </c>
      <c r="C13" s="41" t="s">
        <v>32</v>
      </c>
      <c r="D13" s="10" t="s">
        <v>33</v>
      </c>
      <c r="E13" s="40">
        <v>0</v>
      </c>
      <c r="F13" s="11">
        <v>1</v>
      </c>
      <c r="G13" s="51">
        <v>0</v>
      </c>
      <c r="H13" s="1"/>
      <c r="I13" s="50" t="s">
        <v>31</v>
      </c>
      <c r="J13" s="41" t="s">
        <v>32</v>
      </c>
      <c r="K13" s="66"/>
      <c r="L13" s="66"/>
      <c r="M13" s="67" t="str">
        <f t="shared" si="0"/>
        <v>усл. ед</v>
      </c>
      <c r="N13" s="68">
        <f t="shared" si="1"/>
        <v>0</v>
      </c>
      <c r="O13" s="69"/>
      <c r="P13" s="67">
        <f t="shared" si="2"/>
        <v>1</v>
      </c>
      <c r="Q13" s="68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thickBot="1" x14ac:dyDescent="0.3">
      <c r="A14" s="6"/>
      <c r="B14" s="52" t="s">
        <v>5</v>
      </c>
      <c r="C14" s="28"/>
      <c r="D14" s="28"/>
      <c r="E14" s="28"/>
      <c r="F14" s="29"/>
      <c r="G14" s="53">
        <f>SUM(G9:G13)</f>
        <v>3489993.18</v>
      </c>
      <c r="H14" s="1"/>
      <c r="I14" s="27" t="s">
        <v>5</v>
      </c>
      <c r="J14" s="28"/>
      <c r="K14" s="63"/>
      <c r="L14" s="63"/>
      <c r="M14" s="63"/>
      <c r="N14" s="63"/>
      <c r="O14" s="63"/>
      <c r="P14" s="64"/>
      <c r="Q14" s="65">
        <f>SUM(Q9:Q9)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54" t="s">
        <v>14</v>
      </c>
      <c r="C15" s="38"/>
      <c r="D15" s="38"/>
      <c r="E15" s="38"/>
      <c r="F15" s="15">
        <v>0.2</v>
      </c>
      <c r="G15" s="55">
        <f>G14*20/100</f>
        <v>697998.63600000006</v>
      </c>
      <c r="H15" s="1"/>
      <c r="I15" s="37" t="s">
        <v>14</v>
      </c>
      <c r="J15" s="38"/>
      <c r="K15" s="38"/>
      <c r="L15" s="38"/>
      <c r="M15" s="38"/>
      <c r="N15" s="38"/>
      <c r="O15" s="38"/>
      <c r="P15" s="15">
        <v>0.2</v>
      </c>
      <c r="Q15" s="12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56" t="s">
        <v>6</v>
      </c>
      <c r="C16" s="57"/>
      <c r="D16" s="57"/>
      <c r="E16" s="57"/>
      <c r="F16" s="58"/>
      <c r="G16" s="59">
        <f>G14+G15</f>
        <v>4187991.8160000001</v>
      </c>
      <c r="H16" s="1"/>
      <c r="I16" s="34" t="s">
        <v>6</v>
      </c>
      <c r="J16" s="35"/>
      <c r="K16" s="35"/>
      <c r="L16" s="35"/>
      <c r="M16" s="35"/>
      <c r="N16" s="35"/>
      <c r="O16" s="35"/>
      <c r="P16" s="36"/>
      <c r="Q16" s="13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25">
      <c r="B17" s="42"/>
      <c r="C17" s="42"/>
      <c r="D17" s="42"/>
      <c r="E17" s="42"/>
      <c r="F17" s="42"/>
      <c r="G17" s="42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customHeight="1" x14ac:dyDescent="0.25">
      <c r="B18" s="23"/>
      <c r="C18" s="23"/>
      <c r="D18" s="23"/>
      <c r="E18" s="23"/>
      <c r="F18" s="23"/>
      <c r="G18" s="23"/>
      <c r="H18" s="3"/>
      <c r="I18" s="3"/>
      <c r="J18" s="30" t="s">
        <v>15</v>
      </c>
      <c r="K18" s="31"/>
      <c r="L18" s="18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ht="19.5" x14ac:dyDescent="0.25">
      <c r="J19" s="22"/>
      <c r="K19" s="22"/>
      <c r="L19" s="16"/>
      <c r="AA19" s="1"/>
    </row>
    <row r="20" spans="2:27" ht="16.5" x14ac:dyDescent="0.25">
      <c r="J20" s="21"/>
      <c r="K20" s="21"/>
      <c r="L20" s="17"/>
    </row>
    <row r="21" spans="2:27" ht="19.5" x14ac:dyDescent="0.25">
      <c r="J21" s="22"/>
      <c r="K21" s="22"/>
      <c r="L21" s="16"/>
    </row>
  </sheetData>
  <sheetProtection formatCells="0" formatColumns="0" formatRows="0" insertRows="0" deleteRows="0"/>
  <mergeCells count="19">
    <mergeCell ref="B1:Q1"/>
    <mergeCell ref="B3:E3"/>
    <mergeCell ref="B14:F14"/>
    <mergeCell ref="B16:F16"/>
    <mergeCell ref="B4:G4"/>
    <mergeCell ref="B7:G7"/>
    <mergeCell ref="I16:P16"/>
    <mergeCell ref="B15:E15"/>
    <mergeCell ref="I15:O15"/>
    <mergeCell ref="I4:L4"/>
    <mergeCell ref="I3:Q3"/>
    <mergeCell ref="J20:K20"/>
    <mergeCell ref="J21:K21"/>
    <mergeCell ref="J19:K19"/>
    <mergeCell ref="B18:G18"/>
    <mergeCell ref="I7:Q7"/>
    <mergeCell ref="I14:P14"/>
    <mergeCell ref="B17:G17"/>
    <mergeCell ref="J18:K18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2021-10-28T10:12:42Z</dcterms:modified>
</cp:coreProperties>
</file>